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0" yWindow="90" windowWidth="22935" windowHeight="9480"/>
  </bookViews>
  <sheets>
    <sheet name="Лист1" sheetId="1" r:id="rId1"/>
  </sheets>
  <definedNames>
    <definedName name="_xlnm.Print_Area" localSheetId="0">Лист1!$A$1:$E$42</definedName>
  </definedNames>
  <calcPr calcId="124519"/>
</workbook>
</file>

<file path=xl/calcChain.xml><?xml version="1.0" encoding="utf-8"?>
<calcChain xmlns="http://schemas.openxmlformats.org/spreadsheetml/2006/main">
  <c r="E34" i="1"/>
  <c r="E26"/>
  <c r="E16"/>
  <c r="D9" l="1"/>
  <c r="D7" s="1"/>
</calcChain>
</file>

<file path=xl/sharedStrings.xml><?xml version="1.0" encoding="utf-8"?>
<sst xmlns="http://schemas.openxmlformats.org/spreadsheetml/2006/main" count="39" uniqueCount="34">
  <si>
    <t>Доходы</t>
  </si>
  <si>
    <t xml:space="preserve">в том числе:                                                                                      </t>
  </si>
  <si>
    <t>областной бюджет</t>
  </si>
  <si>
    <t>местный бюджет</t>
  </si>
  <si>
    <t>Наименование</t>
  </si>
  <si>
    <t>тыс. рублей</t>
  </si>
  <si>
    <t>Сумма</t>
  </si>
  <si>
    <t xml:space="preserve">Неналоговые доходы  всего, </t>
  </si>
  <si>
    <t>в том числе:</t>
  </si>
  <si>
    <t xml:space="preserve">Субсидии  всего, </t>
  </si>
  <si>
    <t>на строительство и реконструкцию объектов теплоснабжения</t>
  </si>
  <si>
    <t>на проведение ремонта муниципальных объектов физической культуры и спорта</t>
  </si>
  <si>
    <t xml:space="preserve">Иные межбюджетные трансферты  всего, </t>
  </si>
  <si>
    <t xml:space="preserve">прочие неналоговые доходы бюджетов муниципальных округов (прочие) </t>
  </si>
  <si>
    <t>на  реализацию проектов граждан, сформированных в рамках практик инициативного бюджетирования</t>
  </si>
  <si>
    <t>на устройство и модернизацию контейнерных площадок</t>
  </si>
  <si>
    <t>на софинансирование расходов по обеспечению транспортной безопасности населения Московской области</t>
  </si>
  <si>
    <t>на обеспечение мероприятий по переселению граждан из аварийного жилищного фонда, признанного таковым  после 1 января 2017 года</t>
  </si>
  <si>
    <t xml:space="preserve">Субвенции  всего, </t>
  </si>
  <si>
    <t>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</si>
  <si>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на 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на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</si>
  <si>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на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</t>
  </si>
  <si>
    <t>на выполнение передаваемых полномочий субъектов Российской Федерации (на 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</si>
  <si>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на выплату пособия и ежемесячных выплат педагогическим работникам муниципальных дошкольных и общеобразовательных организаций - молодым работникам и специалистам</t>
  </si>
  <si>
    <t>на выплату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</si>
  <si>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</si>
  <si>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</si>
  <si>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на выплату ежемесячных доплат за напряженный труд работникам муниципальных дошкольных образовательных организаций, муниципальных общеобразовательных оргнизаций</t>
  </si>
  <si>
    <t>на приобретение специализированной техники для аварийных бригад</t>
  </si>
  <si>
    <t>передаваемые бюджетам муниципальных округов (на 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</si>
  <si>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предоставление детям отдельных категорий граждан права бесплатного посещения занятий по дополнительным образовательным программам в области искусств, реализуемым на основе договоров об оказании платных образовательных услуг в муниципальных организациях дополнительного образования детей</t>
  </si>
  <si>
    <t>на государственную поддержку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</si>
  <si>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на приобретение автобусов для доставки обучающихся в общеобразовательные организации, расположенные в сельских населенных пунктах</t>
  </si>
  <si>
    <t>Пояснительная записка по доходам к проекту бюджета 2025-2027 (уточнение-сентябрь)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</si>
</sst>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  <font>
      <i/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/>
    <xf numFmtId="3" fontId="6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center"/>
    </xf>
    <xf numFmtId="0" fontId="5" fillId="0" borderId="0" xfId="0" applyFont="1" applyFill="1"/>
    <xf numFmtId="3" fontId="4" fillId="0" borderId="0" xfId="0" applyNumberFormat="1" applyFont="1" applyFill="1"/>
    <xf numFmtId="0" fontId="1" fillId="0" borderId="1" xfId="0" applyFont="1" applyFill="1" applyBorder="1" applyAlignment="1">
      <alignment horizontal="justify" vertical="center" wrapText="1"/>
    </xf>
    <xf numFmtId="3" fontId="10" fillId="0" borderId="1" xfId="0" applyNumberFormat="1" applyFont="1" applyFill="1" applyBorder="1" applyAlignment="1">
      <alignment horizontal="justify" vertical="center" wrapText="1"/>
    </xf>
    <xf numFmtId="3" fontId="9" fillId="0" borderId="1" xfId="0" applyNumberFormat="1" applyFont="1" applyFill="1" applyBorder="1" applyAlignment="1">
      <alignment horizontal="justify" vertical="center" wrapText="1"/>
    </xf>
    <xf numFmtId="0" fontId="8" fillId="0" borderId="0" xfId="0" applyFont="1" applyFill="1" applyBorder="1" applyAlignment="1">
      <alignment horizontal="center" wrapText="1"/>
    </xf>
    <xf numFmtId="3" fontId="7" fillId="0" borderId="0" xfId="0" applyNumberFormat="1" applyFont="1" applyFill="1" applyBorder="1" applyAlignment="1">
      <alignment wrapText="1"/>
    </xf>
    <xf numFmtId="0" fontId="3" fillId="0" borderId="0" xfId="0" applyFont="1" applyFill="1" applyAlignment="1">
      <alignment horizontal="center" wrapText="1"/>
    </xf>
    <xf numFmtId="0" fontId="10" fillId="0" borderId="1" xfId="0" applyFont="1" applyFill="1" applyBorder="1" applyAlignment="1">
      <alignment horizontal="justify" vertical="center" wrapText="1"/>
    </xf>
    <xf numFmtId="0" fontId="9" fillId="0" borderId="1" xfId="0" applyFont="1" applyFill="1" applyBorder="1" applyAlignment="1">
      <alignment horizontal="justify" vertical="center" wrapText="1"/>
    </xf>
    <xf numFmtId="3" fontId="9" fillId="2" borderId="1" xfId="0" applyNumberFormat="1" applyFont="1" applyFill="1" applyBorder="1" applyAlignment="1">
      <alignment horizontal="justify" vertical="center" wrapText="1"/>
    </xf>
    <xf numFmtId="0" fontId="9" fillId="0" borderId="1" xfId="0" applyFont="1" applyFill="1" applyBorder="1" applyAlignment="1">
      <alignment horizontal="justify" vertical="center" wrapText="1"/>
    </xf>
    <xf numFmtId="0" fontId="11" fillId="0" borderId="1" xfId="0" applyFont="1" applyFill="1" applyBorder="1" applyAlignment="1">
      <alignment horizontal="justify" vertical="center" wrapText="1"/>
    </xf>
    <xf numFmtId="0" fontId="10" fillId="0" borderId="1" xfId="0" applyFont="1" applyFill="1" applyBorder="1" applyAlignment="1">
      <alignment horizontal="justify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E42"/>
  <sheetViews>
    <sheetView tabSelected="1" view="pageBreakPreview" zoomScaleSheetLayoutView="100" workbookViewId="0">
      <selection activeCell="D8" sqref="D8"/>
    </sheetView>
  </sheetViews>
  <sheetFormatPr defaultColWidth="9.140625" defaultRowHeight="15"/>
  <cols>
    <col min="1" max="1" width="8.85546875" style="2" customWidth="1"/>
    <col min="2" max="2" width="40.28515625" style="2" customWidth="1"/>
    <col min="3" max="3" width="13.28515625" style="2" customWidth="1"/>
    <col min="4" max="4" width="42.140625" style="2" customWidth="1"/>
    <col min="5" max="5" width="13.7109375" style="2" customWidth="1"/>
    <col min="6" max="16384" width="9.140625" style="2"/>
  </cols>
  <sheetData>
    <row r="1" spans="2:5" ht="20.25">
      <c r="B1" s="19" t="s">
        <v>33</v>
      </c>
      <c r="C1" s="19"/>
      <c r="D1" s="19"/>
      <c r="E1" s="1"/>
    </row>
    <row r="2" spans="2:5" ht="20.25">
      <c r="B2" s="19"/>
      <c r="C2" s="19"/>
      <c r="D2" s="19"/>
      <c r="E2" s="1"/>
    </row>
    <row r="3" spans="2:5" ht="2.25" customHeight="1">
      <c r="B3" s="19"/>
      <c r="C3" s="19"/>
      <c r="D3" s="19"/>
      <c r="E3" s="1"/>
    </row>
    <row r="4" spans="2:5" ht="15" customHeight="1">
      <c r="B4" s="19"/>
      <c r="C4" s="19"/>
      <c r="D4" s="19"/>
      <c r="E4" s="1"/>
    </row>
    <row r="6" spans="2:5" ht="20.25">
      <c r="B6" s="20" t="s">
        <v>0</v>
      </c>
      <c r="C6" s="20"/>
      <c r="D6" s="20"/>
      <c r="E6" s="12"/>
    </row>
    <row r="7" spans="2:5" ht="18.75">
      <c r="D7" s="3">
        <f>D9+D10</f>
        <v>-237622</v>
      </c>
      <c r="E7" s="4" t="s">
        <v>5</v>
      </c>
    </row>
    <row r="8" spans="2:5">
      <c r="B8" s="5" t="s">
        <v>1</v>
      </c>
      <c r="C8" s="5"/>
      <c r="E8" s="5"/>
    </row>
    <row r="9" spans="2:5">
      <c r="B9" s="5" t="s">
        <v>2</v>
      </c>
      <c r="C9" s="5"/>
      <c r="D9" s="6">
        <f>E16+E26+E34</f>
        <v>-307622</v>
      </c>
      <c r="E9" s="4" t="s">
        <v>5</v>
      </c>
    </row>
    <row r="10" spans="2:5">
      <c r="B10" s="5" t="s">
        <v>3</v>
      </c>
      <c r="C10" s="5"/>
      <c r="D10" s="6">
        <v>70000</v>
      </c>
      <c r="E10" s="4" t="s">
        <v>5</v>
      </c>
    </row>
    <row r="12" spans="2:5" ht="18.75">
      <c r="B12" s="21" t="s">
        <v>4</v>
      </c>
      <c r="C12" s="22"/>
      <c r="D12" s="23"/>
      <c r="E12" s="7" t="s">
        <v>6</v>
      </c>
    </row>
    <row r="13" spans="2:5">
      <c r="B13" s="18" t="s">
        <v>7</v>
      </c>
      <c r="C13" s="18"/>
      <c r="D13" s="18"/>
      <c r="E13" s="8">
        <v>70000</v>
      </c>
    </row>
    <row r="14" spans="2:5">
      <c r="B14" s="17" t="s">
        <v>8</v>
      </c>
      <c r="C14" s="17"/>
      <c r="D14" s="17"/>
      <c r="E14" s="13"/>
    </row>
    <row r="15" spans="2:5" ht="12.6" customHeight="1">
      <c r="B15" s="16" t="s">
        <v>13</v>
      </c>
      <c r="C15" s="16"/>
      <c r="D15" s="16"/>
      <c r="E15" s="9">
        <v>70000</v>
      </c>
    </row>
    <row r="16" spans="2:5">
      <c r="B16" s="18" t="s">
        <v>9</v>
      </c>
      <c r="C16" s="18"/>
      <c r="D16" s="18"/>
      <c r="E16" s="8">
        <f>SUM(E18:E25)</f>
        <v>-490927</v>
      </c>
    </row>
    <row r="17" spans="2:5">
      <c r="B17" s="17" t="s">
        <v>8</v>
      </c>
      <c r="C17" s="17"/>
      <c r="D17" s="17"/>
      <c r="E17" s="13"/>
    </row>
    <row r="18" spans="2:5" ht="72" customHeight="1">
      <c r="B18" s="16" t="s">
        <v>31</v>
      </c>
      <c r="C18" s="16"/>
      <c r="D18" s="16"/>
      <c r="E18" s="9">
        <v>165</v>
      </c>
    </row>
    <row r="19" spans="2:5" ht="27" customHeight="1">
      <c r="B19" s="16" t="s">
        <v>32</v>
      </c>
      <c r="C19" s="16"/>
      <c r="D19" s="16"/>
      <c r="E19" s="9">
        <v>-572</v>
      </c>
    </row>
    <row r="20" spans="2:5" ht="19.149999999999999" customHeight="1">
      <c r="B20" s="16" t="s">
        <v>14</v>
      </c>
      <c r="C20" s="16"/>
      <c r="D20" s="16"/>
      <c r="E20" s="15">
        <v>15186</v>
      </c>
    </row>
    <row r="21" spans="2:5" ht="21.6" customHeight="1">
      <c r="B21" s="16" t="s">
        <v>15</v>
      </c>
      <c r="C21" s="16"/>
      <c r="D21" s="16"/>
      <c r="E21" s="9">
        <v>22276</v>
      </c>
    </row>
    <row r="22" spans="2:5" ht="20.45" customHeight="1">
      <c r="B22" s="16" t="s">
        <v>16</v>
      </c>
      <c r="C22" s="16"/>
      <c r="D22" s="16"/>
      <c r="E22" s="9">
        <v>-4892</v>
      </c>
    </row>
    <row r="23" spans="2:5" ht="24" customHeight="1">
      <c r="B23" s="16" t="s">
        <v>10</v>
      </c>
      <c r="C23" s="16"/>
      <c r="D23" s="16"/>
      <c r="E23" s="9">
        <v>-244591</v>
      </c>
    </row>
    <row r="24" spans="2:5" ht="26.45" customHeight="1">
      <c r="B24" s="16" t="s">
        <v>17</v>
      </c>
      <c r="C24" s="16"/>
      <c r="D24" s="16"/>
      <c r="E24" s="9">
        <v>-142763</v>
      </c>
    </row>
    <row r="25" spans="2:5" ht="19.899999999999999" customHeight="1">
      <c r="B25" s="16" t="s">
        <v>11</v>
      </c>
      <c r="C25" s="16"/>
      <c r="D25" s="16"/>
      <c r="E25" s="9">
        <v>-135736</v>
      </c>
    </row>
    <row r="26" spans="2:5" ht="16.149999999999999" customHeight="1">
      <c r="B26" s="18" t="s">
        <v>18</v>
      </c>
      <c r="C26" s="18"/>
      <c r="D26" s="18"/>
      <c r="E26" s="8">
        <f>SUM(E28:E33)</f>
        <v>335866</v>
      </c>
    </row>
    <row r="27" spans="2:5" ht="15" customHeight="1">
      <c r="B27" s="17" t="s">
        <v>8</v>
      </c>
      <c r="C27" s="17"/>
      <c r="D27" s="17"/>
      <c r="E27" s="13"/>
    </row>
    <row r="28" spans="2:5" ht="33.6" customHeight="1">
      <c r="B28" s="16" t="s">
        <v>19</v>
      </c>
      <c r="C28" s="16"/>
      <c r="D28" s="16"/>
      <c r="E28" s="9">
        <v>-59</v>
      </c>
    </row>
    <row r="29" spans="2:5" ht="141" customHeight="1">
      <c r="B29" s="16" t="s">
        <v>20</v>
      </c>
      <c r="C29" s="16"/>
      <c r="D29" s="16"/>
      <c r="E29" s="9">
        <v>7180</v>
      </c>
    </row>
    <row r="30" spans="2:5" ht="117" customHeight="1">
      <c r="B30" s="16" t="s">
        <v>21</v>
      </c>
      <c r="C30" s="16"/>
      <c r="D30" s="16"/>
      <c r="E30" s="9">
        <v>330094</v>
      </c>
    </row>
    <row r="31" spans="2:5" ht="46.15" customHeight="1">
      <c r="B31" s="16" t="s">
        <v>22</v>
      </c>
      <c r="C31" s="16"/>
      <c r="D31" s="16"/>
      <c r="E31" s="9">
        <v>-3035</v>
      </c>
    </row>
    <row r="32" spans="2:5" ht="33" customHeight="1">
      <c r="B32" s="16" t="s">
        <v>23</v>
      </c>
      <c r="C32" s="16"/>
      <c r="D32" s="16"/>
      <c r="E32" s="9">
        <v>843</v>
      </c>
    </row>
    <row r="33" spans="2:5" ht="45" customHeight="1">
      <c r="B33" s="16" t="s">
        <v>24</v>
      </c>
      <c r="C33" s="16"/>
      <c r="D33" s="16"/>
      <c r="E33" s="9">
        <v>843</v>
      </c>
    </row>
    <row r="34" spans="2:5" ht="15" customHeight="1">
      <c r="B34" s="18" t="s">
        <v>12</v>
      </c>
      <c r="C34" s="18"/>
      <c r="D34" s="18"/>
      <c r="E34" s="8">
        <f>SUM(E36:E41)</f>
        <v>-152561</v>
      </c>
    </row>
    <row r="35" spans="2:5" ht="16.899999999999999" customHeight="1">
      <c r="B35" s="17" t="s">
        <v>8</v>
      </c>
      <c r="C35" s="17"/>
      <c r="D35" s="17"/>
      <c r="E35" s="13"/>
    </row>
    <row r="36" spans="2:5" ht="72" customHeight="1">
      <c r="B36" s="16" t="s">
        <v>25</v>
      </c>
      <c r="C36" s="16"/>
      <c r="D36" s="16"/>
      <c r="E36" s="14">
        <v>-78</v>
      </c>
    </row>
    <row r="37" spans="2:5" ht="34.15" customHeight="1">
      <c r="B37" s="16" t="s">
        <v>26</v>
      </c>
      <c r="C37" s="16"/>
      <c r="D37" s="16"/>
      <c r="E37" s="9">
        <v>-421</v>
      </c>
    </row>
    <row r="38" spans="2:5" ht="28.9" customHeight="1">
      <c r="B38" s="16" t="s">
        <v>27</v>
      </c>
      <c r="C38" s="16"/>
      <c r="D38" s="16"/>
      <c r="E38" s="9">
        <v>-105980</v>
      </c>
    </row>
    <row r="39" spans="2:5" ht="18.600000000000001" customHeight="1">
      <c r="B39" s="16" t="s">
        <v>28</v>
      </c>
      <c r="C39" s="16"/>
      <c r="D39" s="16"/>
      <c r="E39" s="9">
        <v>-42954</v>
      </c>
    </row>
    <row r="40" spans="2:5" ht="61.9" customHeight="1">
      <c r="B40" s="16" t="s">
        <v>29</v>
      </c>
      <c r="C40" s="16"/>
      <c r="D40" s="16"/>
      <c r="E40" s="9">
        <v>-3299</v>
      </c>
    </row>
    <row r="41" spans="2:5" ht="57" customHeight="1">
      <c r="B41" s="16" t="s">
        <v>30</v>
      </c>
      <c r="C41" s="16"/>
      <c r="D41" s="16"/>
      <c r="E41" s="9">
        <v>171</v>
      </c>
    </row>
    <row r="42" spans="2:5" ht="35.25" customHeight="1">
      <c r="B42" s="10"/>
      <c r="C42" s="10"/>
      <c r="D42" s="10"/>
      <c r="E42" s="11"/>
    </row>
  </sheetData>
  <mergeCells count="32">
    <mergeCell ref="B1:D4"/>
    <mergeCell ref="B6:D6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40:D40"/>
    <mergeCell ref="B24:D24"/>
    <mergeCell ref="B25:D25"/>
    <mergeCell ref="B26:D26"/>
    <mergeCell ref="B27:D27"/>
    <mergeCell ref="B28:D28"/>
    <mergeCell ref="B34:D34"/>
    <mergeCell ref="B29:D29"/>
    <mergeCell ref="B30:D30"/>
    <mergeCell ref="B31:D31"/>
    <mergeCell ref="B32:D32"/>
    <mergeCell ref="B33:D33"/>
    <mergeCell ref="B41:D41"/>
    <mergeCell ref="B35:D35"/>
    <mergeCell ref="B36:D36"/>
    <mergeCell ref="B37:D37"/>
    <mergeCell ref="B38:D38"/>
    <mergeCell ref="B39:D39"/>
  </mergeCells>
  <pageMargins left="0.15748031496062992" right="0.15748031496062992" top="0.39370078740157483" bottom="0.43307086614173229" header="0.31496062992125984" footer="0.31496062992125984"/>
  <pageSetup paperSize="9" scale="8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Константинова</dc:creator>
  <cp:lastModifiedBy>Жукова</cp:lastModifiedBy>
  <cp:lastPrinted>2025-05-27T13:27:28Z</cp:lastPrinted>
  <dcterms:created xsi:type="dcterms:W3CDTF">2025-05-16T06:34:04Z</dcterms:created>
  <dcterms:modified xsi:type="dcterms:W3CDTF">2025-09-10T13:08:14Z</dcterms:modified>
</cp:coreProperties>
</file>